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Engineering and Construction\"/>
    </mc:Choice>
  </mc:AlternateContent>
  <xr:revisionPtr revIDLastSave="0" documentId="13_ncr:1_{4F65954B-EAC7-4F7C-A8C6-E8FF749D3DCF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E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<sst xmlns="http://schemas.openxmlformats.org/spreadsheetml/2006/main" count="206" uniqueCount="204">
  <si>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</si>
  <si>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</si>
  <si>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</si>
  <si>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</si>
  <si>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</si>
  <si>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</si>
  <si>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</si>
  <si>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</si>
  <si>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</si>
  <si>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</si>
  <si>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</si>
  <si>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</si>
  <si>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</si>
  <si>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</si>
  <si>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</si>
  <si>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</si>
  <si>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</si>
  <si>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</si>
  <si>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</si>
  <si>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</si>
  <si>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</si>
  <si>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</si>
  <si>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</si>
  <si>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</si>
  <si>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</si>
  <si>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</si>
  <si>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</si>
  <si>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</si>
  <si>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</si>
  <si>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</si>
  <si>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</si>
  <si>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</si>
  <si>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</si>
  <si>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</si>
  <si>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</si>
  <si>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</si>
  <si>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</si>
  <si>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</si>
  <si>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</si>
  <si>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</si>
  <si>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</si>
  <si>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</si>
  <si>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</si>
  <si>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</si>
  <si>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</si>
  <si>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</si>
  <si>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</si>
  <si>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</si>
  <si>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</si>
  <si>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</si>
  <si>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</si>
  <si>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</si>
  <si>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</si>
  <si>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</si>
  <si>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</si>
  <si>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</si>
  <si>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</si>
  <si>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</si>
  <si>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</si>
  <si>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</si>
  <si>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</si>
  <si>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</si>
  <si>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</si>
  <si>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</si>
  <si>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</si>
  <si>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</si>
  <si>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</si>
  <si>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</si>
  <si>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</si>
  <si>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</si>
  <si>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</si>
  <si>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</si>
  <si>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</si>
  <si>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</si>
  <si>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</si>
  <si>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</si>
  <si>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</si>
  <si>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</si>
  <si>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</si>
  <si>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</si>
  <si>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</si>
  <si>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</si>
  <si>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</si>
  <si>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</si>
  <si>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</si>
  <si>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</si>
  <si>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</si>
  <si>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</si>
  <si>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</si>
  <si>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</si>
  <si>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</si>
  <si>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</si>
  <si>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</si>
  <si>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</si>
  <si>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</si>
  <si>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</si>
  <si>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</si>
  <si>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</si>
  <si>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</si>
  <si>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</si>
  <si>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</si>
  <si>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</si>
  <si>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</si>
  <si>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</si>
  <si>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</si>
  <si>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</si>
  <si>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</si>
  <si>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</si>
  <si>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</si>
  <si>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</si>
  <si>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</si>
  <si>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</si>
  <si>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</si>
  <si>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</si>
  <si>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</si>
  <si>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</si>
  <si>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</si>
  <si>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</si>
  <si>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</si>
  <si>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</si>
  <si>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</si>
  <si>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</si>
  <si>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</si>
  <si>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</si>
  <si>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</si>
  <si>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</si>
  <si>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</si>
  <si>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</si>
  <si>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</si>
  <si>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</si>
  <si>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</si>
  <si>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</si>
  <si>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</si>
  <si>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</si>
  <si>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</si>
  <si>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</si>
  <si>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</si>
  <si>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</si>
  <si>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</si>
  <si>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</si>
  <si>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</si>
  <si>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</si>
  <si>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</si>
  <si>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</si>
  <si>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</si>
  <si>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</si>
  <si>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</si>
  <si>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</si>
  <si>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</si>
  <si>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</si>
  <si>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</si>
  <si>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</si>
  <si>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</si>
  <si>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</si>
  <si>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</si>
  <si>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</si>
  <si>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</si>
  <si>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</si>
  <si>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</si>
  <si>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</si>
  <si>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</si>
  <si>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</si>
  <si>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</si>
  <si>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</si>
  <si>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</si>
  <si>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</si>
  <si>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</si>
  <si>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</si>
  <si>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</si>
  <si>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</si>
  <si>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</si>
  <si>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</si>
  <si>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</si>
  <si>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</si>
  <si>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</si>
  <si>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</si>
  <si>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</si>
  <si>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</si>
  <si>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</si>
  <si>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</si>
  <si>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</si>
  <si>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</si>
  <si>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</si>
  <si>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</si>
  <si>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</si>
  <si>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</si>
  <si>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</si>
  <si>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</si>
  <si>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</si>
  <si>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</si>
  <si>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</si>
  <si>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</si>
  <si>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</si>
  <si>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</si>
  <si>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</si>
  <si>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</si>
  <si>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</si>
  <si>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</si>
  <si>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</si>
  <si>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</si>
  <si>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</si>
  <si>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</si>
  <si>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JORDAN WOOD INDUSTRIES / JWICO</t>
  </si>
  <si>
    <t>الأردنية للصناعات الخشبية / جوايكو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</si>
</sst>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141038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1.69</v>
      </c>
      <c r="F6" s="47">
        <v>0.36</v>
      </c>
      <c r="G6" s="47">
        <v>0.42</v>
      </c>
      <c r="H6" s="47">
        <v>0.78</v>
      </c>
      <c r="I6" s="4" t="s">
        <v>195</v>
      </c>
    </row>
    <row r="7" spans="4:18" ht="20.100000000000001" customHeight="1" x14ac:dyDescent="0.2">
      <c r="D7" s="13" t="s">
        <v>87</v>
      </c>
      <c r="E7" s="47">
        <v>416</v>
      </c>
      <c r="F7" s="16">
        <v>316.8</v>
      </c>
      <c r="G7" s="16">
        <v>8464.15</v>
      </c>
      <c r="H7" s="16">
        <v>1850.96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240</v>
      </c>
      <c r="F8" s="16">
        <v>830</v>
      </c>
      <c r="G8" s="16">
        <v>14904</v>
      </c>
      <c r="H8" s="16">
        <v>2300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4</v>
      </c>
      <c r="F9" s="16">
        <v>4</v>
      </c>
      <c r="G9" s="16">
        <v>64</v>
      </c>
      <c r="H9" s="16">
        <v>13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1000000</v>
      </c>
      <c r="F10" s="16">
        <v>1000000</v>
      </c>
      <c r="G10" s="16">
        <v>5000000</v>
      </c>
      <c r="H10" s="16">
        <v>5000000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1690000</v>
      </c>
      <c r="F11" s="16">
        <v>360000</v>
      </c>
      <c r="G11" s="16">
        <v>2100000</v>
      </c>
      <c r="H11" s="16">
        <v>3900000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63339</v>
      </c>
      <c r="F16" s="41">
        <v>165628</v>
      </c>
      <c r="G16" s="41">
        <v>83265</v>
      </c>
      <c r="H16" s="41">
        <v>178990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1540200</v>
      </c>
      <c r="F17" s="16">
        <v>911317</v>
      </c>
      <c r="G17" s="16">
        <v>870525</v>
      </c>
      <c r="H17" s="16">
        <v>1068091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37190</v>
      </c>
      <c r="F19" s="16">
        <v>104971</v>
      </c>
      <c r="G19" s="16">
        <v>143617</v>
      </c>
      <c r="H19" s="16">
        <v>273536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1499882</v>
      </c>
      <c r="F21" s="16">
        <v>2039419</v>
      </c>
      <c r="G21" s="16">
        <v>1957295</v>
      </c>
      <c r="H21" s="16">
        <v>2244257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378280</v>
      </c>
      <c r="F22" s="16">
        <v>379157</v>
      </c>
      <c r="G22" s="16">
        <v>368959</v>
      </c>
      <c r="H22" s="16">
        <v>0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4284321</v>
      </c>
      <c r="F23" s="16">
        <v>3852163</v>
      </c>
      <c r="G23" s="16">
        <v>5608602</v>
      </c>
      <c r="H23" s="16">
        <v>4061047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1016845</v>
      </c>
      <c r="F25" s="16">
        <v>1319711</v>
      </c>
      <c r="G25" s="16">
        <v>1669576</v>
      </c>
      <c r="H25" s="16">
        <v>2516226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747360</v>
      </c>
      <c r="F26" s="16">
        <v>747360</v>
      </c>
      <c r="G26" s="16">
        <v>747360</v>
      </c>
      <c r="H26" s="16">
        <v>2732504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25952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1764205</v>
      </c>
      <c r="F28" s="16">
        <v>2067071</v>
      </c>
      <c r="G28" s="16">
        <v>2416936</v>
      </c>
      <c r="H28" s="16">
        <v>5274682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1354525</v>
      </c>
      <c r="F29" s="16">
        <v>1544348</v>
      </c>
      <c r="G29" s="16">
        <v>1735896</v>
      </c>
      <c r="H29" s="16">
        <v>456119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7403051</v>
      </c>
      <c r="F30" s="42">
        <v>7463582</v>
      </c>
      <c r="G30" s="42">
        <v>9761434</v>
      </c>
      <c r="H30" s="42">
        <v>9791848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2639953</v>
      </c>
      <c r="F35" s="41">
        <v>1850331</v>
      </c>
      <c r="G35" s="41">
        <v>1785513</v>
      </c>
      <c r="H35" s="41">
        <v>1575768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1816375</v>
      </c>
      <c r="F36" s="16">
        <v>2036610</v>
      </c>
      <c r="G36" s="16">
        <v>1985363</v>
      </c>
      <c r="H36" s="16">
        <v>2002968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966549</v>
      </c>
      <c r="F38" s="16">
        <v>611152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7686492</v>
      </c>
      <c r="F39" s="16">
        <v>7214330</v>
      </c>
      <c r="G39" s="16">
        <v>6664155</v>
      </c>
      <c r="H39" s="16">
        <v>5796136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987155</v>
      </c>
      <c r="F40" s="16">
        <v>1305219</v>
      </c>
      <c r="G40" s="16">
        <v>1500000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1313372</v>
      </c>
      <c r="F42" s="16">
        <v>1015728</v>
      </c>
      <c r="G42" s="16">
        <v>1118546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9987019</v>
      </c>
      <c r="F43" s="42">
        <v>9535277</v>
      </c>
      <c r="G43" s="42">
        <v>9282701</v>
      </c>
      <c r="H43" s="42">
        <v>5796136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1000000</v>
      </c>
      <c r="F46" s="44">
        <v>1000000</v>
      </c>
      <c r="G46" s="44">
        <v>5000000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1000000</v>
      </c>
      <c r="F47" s="43">
        <v>1000000</v>
      </c>
      <c r="G47" s="43">
        <v>5000000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1000000</v>
      </c>
      <c r="F48" s="43">
        <v>1000000</v>
      </c>
      <c r="G48" s="43">
        <v>5000000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0</v>
      </c>
      <c r="F49" s="43">
        <v>0</v>
      </c>
      <c r="G49" s="43">
        <v>0</v>
      </c>
      <c r="H49" s="43">
        <v>1135018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226947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-3583968</v>
      </c>
      <c r="F58" s="43">
        <v>-3071695</v>
      </c>
      <c r="G58" s="43">
        <v>-4521267</v>
      </c>
      <c r="H58" s="43">
        <v>-2366253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-2583968</v>
      </c>
      <c r="F59" s="43">
        <v>-2071695</v>
      </c>
      <c r="G59" s="43">
        <v>478733</v>
      </c>
      <c r="H59" s="43">
        <v>3995712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7403051</v>
      </c>
      <c r="F61" s="45">
        <v>7463582</v>
      </c>
      <c r="G61" s="45">
        <v>9761434</v>
      </c>
      <c r="H61" s="45">
        <v>9791848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8321135</v>
      </c>
      <c r="F65" s="44">
        <v>5521441</v>
      </c>
      <c r="G65" s="44">
        <v>5603938</v>
      </c>
      <c r="H65" s="44">
        <v>5933849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6646046</v>
      </c>
      <c r="F66" s="43">
        <v>5599176</v>
      </c>
      <c r="G66" s="43">
        <v>5080463</v>
      </c>
      <c r="H66" s="43">
        <v>5425014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1675089</v>
      </c>
      <c r="F67" s="43">
        <v>-77735</v>
      </c>
      <c r="G67" s="43">
        <v>523475</v>
      </c>
      <c r="H67" s="43">
        <v>508835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643214</v>
      </c>
      <c r="F68" s="43">
        <v>680100</v>
      </c>
      <c r="G68" s="43">
        <v>787392</v>
      </c>
      <c r="H68" s="43">
        <v>798994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1329929</v>
      </c>
      <c r="F69" s="43">
        <v>1305538</v>
      </c>
      <c r="G69" s="43">
        <v>1866415</v>
      </c>
      <c r="H69" s="43">
        <v>1868793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496960</v>
      </c>
      <c r="F70" s="43">
        <v>600548</v>
      </c>
      <c r="G70" s="43">
        <v>788392</v>
      </c>
      <c r="H70" s="43">
        <v>855306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10667</v>
      </c>
      <c r="F71" s="43">
        <v>33888</v>
      </c>
      <c r="G71" s="43">
        <v>454328</v>
      </c>
      <c r="H71" s="43">
        <v>83885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-308721</v>
      </c>
      <c r="F72" s="43">
        <v>-2097261</v>
      </c>
      <c r="G72" s="43">
        <v>-2584660</v>
      </c>
      <c r="H72" s="43">
        <v>-2242837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308324</v>
      </c>
      <c r="F73" s="43">
        <v>0</v>
      </c>
      <c r="G73" s="43">
        <v>101936</v>
      </c>
      <c r="H73" s="43">
        <v>54565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646842</v>
      </c>
      <c r="H74" s="43">
        <v>21026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-397</v>
      </c>
      <c r="F75" s="43">
        <v>-2097261</v>
      </c>
      <c r="G75" s="43">
        <v>-3129566</v>
      </c>
      <c r="H75" s="43">
        <v>-2209298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463397</v>
      </c>
      <c r="F76" s="43">
        <v>455094</v>
      </c>
      <c r="G76" s="43">
        <v>400732</v>
      </c>
      <c r="H76" s="43">
        <v>94644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-463794</v>
      </c>
      <c r="F77" s="43">
        <v>-2552355</v>
      </c>
      <c r="G77" s="43">
        <v>-3530298</v>
      </c>
      <c r="H77" s="43">
        <v>-2303942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48479</v>
      </c>
      <c r="F78" s="43">
        <v>-1927</v>
      </c>
      <c r="G78" s="43">
        <v>-13319</v>
      </c>
      <c r="H78" s="43">
        <v>-47988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-512273</v>
      </c>
      <c r="F82" s="43">
        <v>-2550428</v>
      </c>
      <c r="G82" s="43">
        <v>-3516979</v>
      </c>
      <c r="H82" s="43">
        <v>-2255954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-512273</v>
      </c>
      <c r="F84" s="45">
        <v>-2550428</v>
      </c>
      <c r="G84" s="45">
        <v>-3516979</v>
      </c>
      <c r="H84" s="45">
        <v>-2255954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-1870982</v>
      </c>
      <c r="F88" s="44">
        <v>-1902098</v>
      </c>
      <c r="G88" s="44">
        <v>-1823978</v>
      </c>
      <c r="H88" s="44">
        <v>-693907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271026</v>
      </c>
      <c r="F89" s="43">
        <v>-1341103</v>
      </c>
      <c r="G89" s="43">
        <v>-541226</v>
      </c>
      <c r="H89" s="43">
        <v>-837270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-44689</v>
      </c>
      <c r="F90" s="43">
        <v>1466874</v>
      </c>
      <c r="G90" s="43">
        <v>-587445</v>
      </c>
      <c r="H90" s="43">
        <v>-198157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-108391</v>
      </c>
      <c r="F91" s="43">
        <v>-94655</v>
      </c>
      <c r="G91" s="43">
        <v>1050551</v>
      </c>
      <c r="H91" s="43">
        <v>-94644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-1753036</v>
      </c>
      <c r="F92" s="45">
        <v>-1870982</v>
      </c>
      <c r="G92" s="45">
        <v>-1902098</v>
      </c>
      <c r="H92" s="45">
        <v>-1823978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2.4E-2</v>
      </c>
      <c r="F96" s="46">
        <f>+F8*100/F10</f>
        <v>8.3000000000000004E-2</v>
      </c>
      <c r="G96" s="46">
        <f>+G8*100/G10</f>
        <v>0.29808000000000001</v>
      </c>
      <c r="H96" s="46">
        <f>+H8*100/H10</f>
        <v>4.5999999999999999E-2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-0.51227299999999998</v>
      </c>
      <c r="F97" s="47">
        <f>+F84/F10</f>
        <v>-2.5504280000000001</v>
      </c>
      <c r="G97" s="47">
        <f>+G84/G10</f>
        <v>-0.70339580000000002</v>
      </c>
      <c r="H97" s="47">
        <f>+H84/H10</f>
        <v>-0.4511908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-2.583968</v>
      </c>
      <c r="F99" s="47">
        <f>+F59/F10</f>
        <v>-2.0716950000000001</v>
      </c>
      <c r="G99" s="47">
        <f>+G59/G10</f>
        <v>9.5746600000000001E-2</v>
      </c>
      <c r="H99" s="47">
        <f>+H59/H10</f>
        <v>0.79914240000000003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-3.2990222010529542</v>
      </c>
      <c r="F100" s="47">
        <f>+F11/F84</f>
        <v>-0.14115277906296511</v>
      </c>
      <c r="G100" s="47">
        <f>+G11/G84</f>
        <v>-0.59710336626974458</v>
      </c>
      <c r="H100" s="47">
        <f>+H11/H84</f>
        <v>-1.7287586537668764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-0.65403286728009014</v>
      </c>
      <c r="F103" s="48">
        <f>+F11/F59</f>
        <v>-0.17377075293419156</v>
      </c>
      <c r="G103" s="48">
        <f>+G11/G59</f>
        <v>4.3865787401328085</v>
      </c>
      <c r="H103" s="48">
        <f>+H11/H59</f>
        <v>0.97604632165681615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20.130535077246073</v>
      </c>
      <c r="F105" s="53">
        <f>+F67*100/F65</f>
        <v>-1.4078752267750394</v>
      </c>
      <c r="G105" s="53">
        <f>+G67*100/G65</f>
        <v>9.3411989925655856</v>
      </c>
      <c r="H105" s="53">
        <f>+H67*100/H65</f>
        <v>8.575125521394293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-4.7709837660367248E-3</v>
      </c>
      <c r="F106" s="54">
        <f>+F75*100/F65</f>
        <v>-37.983942959817917</v>
      </c>
      <c r="G106" s="54">
        <f>+G75*100/G65</f>
        <v>-55.845835553498269</v>
      </c>
      <c r="H106" s="54">
        <f>+H75*100/H65</f>
        <v>-37.23212370250743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-6.1562875737504559</v>
      </c>
      <c r="F107" s="54">
        <f>+F82*100/F65</f>
        <v>-46.191347512361354</v>
      </c>
      <c r="G107" s="54">
        <f>+G82*100/G65</f>
        <v>-62.759063358659574</v>
      </c>
      <c r="H107" s="54">
        <f>+H82*100/H65</f>
        <v>-38.018392446454236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-6.9197551117775626</v>
      </c>
      <c r="F108" s="54">
        <f>F82*100/F30</f>
        <v>-34.171635013857959</v>
      </c>
      <c r="G108" s="54">
        <f>G82*100/G30</f>
        <v>-36.029327248435017</v>
      </c>
      <c r="H108" s="54">
        <f>H82*100/H30</f>
        <v>-23.039103548175994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19.825052013028024</v>
      </c>
      <c r="F109" s="55">
        <f>+F84*100/F59</f>
        <v>123.10827607345676</v>
      </c>
      <c r="G109" s="55">
        <f>+G84*100/G59</f>
        <v>-734.64311004254978</v>
      </c>
      <c r="H109" s="55">
        <f>+H84*100/H59</f>
        <v>-56.459374449409765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134.90409562219685</v>
      </c>
      <c r="F111" s="46">
        <f>+F43*100/F30</f>
        <v>127.75738244719493</v>
      </c>
      <c r="G111" s="46">
        <f>+G43*100/G30</f>
        <v>95.095669345303165</v>
      </c>
      <c r="H111" s="46">
        <f>+H43*100/H30</f>
        <v>59.19348421258173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-34.904095622196849</v>
      </c>
      <c r="F112" s="47">
        <f>+(F59+F60)*100/F30</f>
        <v>-27.757382447194924</v>
      </c>
      <c r="G112" s="47">
        <f>+(G59+G60)*100/G30</f>
        <v>4.9043306546968406</v>
      </c>
      <c r="H112" s="47">
        <f>+(H59+H60)*100/H30</f>
        <v>40.80651578741827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-8.567168108554868E-4</v>
      </c>
      <c r="F113" s="48">
        <f>+F75/F76</f>
        <v>-4.6084127674722142</v>
      </c>
      <c r="G113" s="48">
        <f>+G75/G76</f>
        <v>-7.8096233891977684</v>
      </c>
      <c r="H113" s="48">
        <f>+H75/H76</f>
        <v>-23.343244157051689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1.1240142746551387</v>
      </c>
      <c r="F115" s="46">
        <f>+F65/F30</f>
        <v>0.73978432875796096</v>
      </c>
      <c r="G115" s="46">
        <f>+G65/G30</f>
        <v>0.57408962658560203</v>
      </c>
      <c r="H115" s="46">
        <f>+H65/H30</f>
        <v>0.60599888805463487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4.7166485754206571</v>
      </c>
      <c r="F116" s="47">
        <f>+F65/F28</f>
        <v>2.671142403913557</v>
      </c>
      <c r="G116" s="47">
        <f>+G65/G28</f>
        <v>2.318612491187189</v>
      </c>
      <c r="H116" s="47">
        <f>+H65/H28</f>
        <v>1.1249681023424729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-2.4458309120852539</v>
      </c>
      <c r="F117" s="48">
        <f>+F65/F120</f>
        <v>-1.642226873323068</v>
      </c>
      <c r="G117" s="48">
        <f>+G65/G120</f>
        <v>-5.3090067481216003</v>
      </c>
      <c r="H117" s="48">
        <f>+H65/H120</f>
        <v>-3.419910448397748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0.55738313394458749</v>
      </c>
      <c r="F119" s="46">
        <f>+F23/F39</f>
        <v>0.53395991034510482</v>
      </c>
      <c r="G119" s="46">
        <f>+G23/G39</f>
        <v>0.84160737557874932</v>
      </c>
      <c r="H119" s="46">
        <f>+H23/H39</f>
        <v>0.70064729330022624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-3402171</v>
      </c>
      <c r="F120" s="42">
        <f>+F23-F39</f>
        <v>-3362167</v>
      </c>
      <c r="G120" s="42">
        <f>+G23-G39</f>
        <v>-1055553</v>
      </c>
      <c r="H120" s="42">
        <f>+H23-H39</f>
        <v>-1735089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2022-09-29T08:07:11Z</dcterms:modified>
</cp:coreProperties>
</file>